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C:\Users\aleksandram\Downloads\"/>
    </mc:Choice>
  </mc:AlternateContent>
  <xr:revisionPtr revIDLastSave="0" documentId="13_ncr:1_{BBF6A30E-29F4-4711-A79E-D38BE9735128}" xr6:coauthVersionLast="47" xr6:coauthVersionMax="47" xr10:uidLastSave="{00000000-0000-0000-0000-000000000000}"/>
  <bookViews>
    <workbookView xWindow="-108" yWindow="-108" windowWidth="23256" windowHeight="13896" xr2:uid="{00000000-000D-0000-FFFF-FFFF00000000}"/>
  </bookViews>
  <sheets>
    <sheet name="Ponudbeni predračun" sheetId="1" r:id="rId1"/>
    <sheet name="Navodila" sheetId="2" r:id="rId2"/>
  </sheets>
  <definedNames>
    <definedName name="_xlnm._FilterDatabase" localSheetId="0" hidden="1">'Ponudbeni predračun'!$A$4:$I$11</definedName>
    <definedName name="_xlnm.Print_Area" localSheetId="1">Navodila!$A$1:$B$12</definedName>
    <definedName name="_xlnm.Print_Area" localSheetId="0">'Ponudbeni predračun'!$A$1:$I$28</definedName>
    <definedName name="_xlnm.Print_Titles" localSheetId="0">'Ponudbeni predračun'!$1:$4</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1" i="1" l="1"/>
  <c r="G11" i="1"/>
  <c r="E11" i="1"/>
  <c r="I9" i="1"/>
  <c r="G9" i="1"/>
  <c r="E9" i="1"/>
  <c r="I8" i="1"/>
  <c r="G8" i="1"/>
  <c r="E8" i="1"/>
  <c r="I7" i="1"/>
  <c r="G7" i="1"/>
  <c r="E7" i="1"/>
  <c r="I6" i="1"/>
  <c r="G6" i="1"/>
  <c r="E6" i="1"/>
  <c r="G14" i="1" l="1"/>
  <c r="E19" i="1" s="1"/>
  <c r="I15" i="1"/>
  <c r="E20" i="1" s="1"/>
  <c r="E13" i="1"/>
  <c r="E18" i="1" s="1"/>
  <c r="E21" i="1" l="1"/>
  <c r="E23" i="1" s="1"/>
  <c r="E24" i="1" s="1"/>
</calcChain>
</file>

<file path=xl/sharedStrings.xml><?xml version="1.0" encoding="utf-8"?>
<sst xmlns="http://schemas.openxmlformats.org/spreadsheetml/2006/main" count="52" uniqueCount="52">
  <si>
    <t>JN-2746-26 – PONUDBENI PREDRAČUN</t>
  </si>
  <si>
    <t>Podaljšanje licenc oziroma naročnin ter vzdrževanja in tehnične podpore za obdobje treh (3) let</t>
  </si>
  <si>
    <t>Št.</t>
  </si>
  <si>
    <t>Opis</t>
  </si>
  <si>
    <t>Količina</t>
  </si>
  <si>
    <t>Cena na enoto
1. leto
(EUR brez DDV)</t>
  </si>
  <si>
    <t>Vrednost
1. leta
(EUR brez DDV)</t>
  </si>
  <si>
    <t>Cena na enoto
2. leto
(EUR brez DDV)</t>
  </si>
  <si>
    <t>Vrednost
2. leta
(EUR brez DDV)</t>
  </si>
  <si>
    <t>Cena na enoto
3. leto
(EUR brez DDV)</t>
  </si>
  <si>
    <t>Vrednost
3. leta
(EUR brez DDV)</t>
  </si>
  <si>
    <t>I. LICENCE OZIROMA NAROČNINE</t>
  </si>
  <si>
    <t>AMTD zaščita za delovne postaje (Windows) – podaljšanje licence oziroma naročnine s proizvajalčevo podporo</t>
  </si>
  <si>
    <t>AMTD zaščita za Windows Server – podaljšanje licence oziroma naročnine s proizvajalčevo podporo</t>
  </si>
  <si>
    <t>AMTD zaščita za Linux Server – podaljšanje licence oziroma naročnine s proizvajalčevo podporo</t>
  </si>
  <si>
    <t>Platforma za upravljanje agentov – podaljšanje licence oziroma naročnine s proizvajalčevo podporo</t>
  </si>
  <si>
    <t>II. PODPORNE STORITVE</t>
  </si>
  <si>
    <t>Lokalna tehnična podpora v obsegu, določenem v tehnični specifikaciji</t>
  </si>
  <si>
    <t>SKUPAJ 1. LETO BREZ DDV</t>
  </si>
  <si>
    <t>SKUPAJ 2. LETO BREZ DDV</t>
  </si>
  <si>
    <t>SKUPAJ 3. LETO BREZ DDV</t>
  </si>
  <si>
    <t>REKAPITULACIJA PONUDBENE VREDNOSTI</t>
  </si>
  <si>
    <t>Skupaj 1. leto brez DDV</t>
  </si>
  <si>
    <t>Skupaj 2. leto brez DDV</t>
  </si>
  <si>
    <t>Skupaj 3. leto brez DDV</t>
  </si>
  <si>
    <t>Stopnja DDV</t>
  </si>
  <si>
    <t>DDV</t>
  </si>
  <si>
    <t>OPOMBA: Modro označene celice izpolni ponudnik. Zelene celice se izračunajo samodejno.</t>
  </si>
  <si>
    <t>Ponudnik mora izpolniti vse modro označene celice. Če pri posamezni postavki ne zaračunava posebne cene, vpiše 0,00 EUR. Skupna ponudbena vrednost za ocenjevanje je vrednost za tri leta brez DDV.</t>
  </si>
  <si>
    <t>NAVODILA ZA IZPOLNJEVANJE PONUDBENEGA PREDRAČUNA</t>
  </si>
  <si>
    <t>Pojem</t>
  </si>
  <si>
    <t>Pojasnilo</t>
  </si>
  <si>
    <t>1. Modre celice</t>
  </si>
  <si>
    <t>Ponudnik v modro označene celice vnese ceno na enoto za posamezno dvanajstmesečno obdobje. Cene so izražene v EUR brez DDV.</t>
  </si>
  <si>
    <t>2. Cena na enoto</t>
  </si>
  <si>
    <t>Pri licencah pomeni ceno ene licence za posamezno leto. Pri platformi pomeni ceno ene licence oziroma naročnine za celotno platformo za posamezno leto. Pri lokalni tehnični podpori pomeni ceno enega kompleta podpore za posamezno leto.</t>
  </si>
  <si>
    <t>3. Vrednost postavke</t>
  </si>
  <si>
    <t>Vrednost postavke za posamezno leto se izračuna samodejno kot količina × cena na enoto za zadevno leto.</t>
  </si>
  <si>
    <t>4. Letne cene</t>
  </si>
  <si>
    <t>Cena na enoto je lahko za prvo, drugo in tretje leto različna, vendar mora biti za vsako leto določena že ob oddaji ponudbe. Tako navedene cene so za ponudnika zavezujoče in se med izvajanjem pogodbe ne spreminjajo.</t>
  </si>
  <si>
    <t>5. Skupna vrednost</t>
  </si>
  <si>
    <t>Skupna ponudbena vrednost za obdobje treh let brez DDV je seštevek vrednosti vseh postavk za vsa tri leta in se uporabi pri ocenjevanju ponudb.</t>
  </si>
  <si>
    <t>6. Vključeni stroški</t>
  </si>
  <si>
    <t>Cene morajo vključevati vse stroške, potrebne za popolno izvedbo predmeta naročila, vključno z licencami oziroma naročninami, proizvajalčevo podporo, lokalno tehnično podporo, aktivacijo, konfiguracijo, integracijo, nadgradnjami, posodobitvami, varnostnimi popravki, potnimi stroški, popusti in rabati.</t>
  </si>
  <si>
    <t>7. Ni posebne cene</t>
  </si>
  <si>
    <t>Če ponudnik pri posamezni postavki ne zaračunava posebne cene, vpiše 0,00 EUR. Postavke ne sme pustiti prazne.</t>
  </si>
  <si>
    <t>8. Količine in opisi</t>
  </si>
  <si>
    <t>Ponudnik ne sme spreminjati opisov, količin, merskih enot ali formul, ki jih je določil naročnik.</t>
  </si>
  <si>
    <t>9. DDV</t>
  </si>
  <si>
    <t>Privzeta stopnja DDV je 22 %. Če je glede na status ponudnika ali veljavno davčno ureditev potrebna drugačna obravnava, ponudnik ustrezno prilagodi modro označeno celico stopnje DDV.</t>
  </si>
  <si>
    <t>SKUPAJ CENA ZA TRI LETA Z DDV</t>
  </si>
  <si>
    <t>SKUPAJ CENA ZA TRI LETA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</si>
</sst>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Red]\(#,##0.00\);\-"/>
    <numFmt numFmtId="165" formatCode="0\ %"/>
  </numFmts>
  <fonts count="22" x14ac:knownFonts="1">
    <font>
      <sz val="11"/>
      <color theme="1"/>
      <name val="Calibri"/>
      <family val="2"/>
      <scheme val="minor"/>
    </font>
    <font>
      <b/>
      <sz val="14"/>
      <color rgb="FFFFFFFF"/>
      <name val="Calibri"/>
    </font>
    <font>
      <i/>
      <sz val="10"/>
      <color rgb="FF666666"/>
      <name val="Calibri"/>
    </font>
    <font>
      <b/>
      <sz val="9"/>
      <color rgb="FFFFFFFF"/>
      <name val="Calibri"/>
    </font>
    <font>
      <b/>
      <sz val="11"/>
      <color rgb="FFFFFFFF"/>
      <name val="Calibri"/>
    </font>
    <font>
      <sz val="11"/>
      <color rgb="FF666666"/>
      <name val="Calibri"/>
    </font>
    <font>
      <sz val="11"/>
      <color rgb="FF0000FF"/>
      <name val="Calibri"/>
    </font>
    <font>
      <sz val="11"/>
      <color rgb="FF000000"/>
      <name val="Calibri"/>
    </font>
    <font>
      <b/>
      <sz val="11"/>
      <color rgb="FF1F4E78"/>
      <name val="Calibri"/>
    </font>
    <font>
      <b/>
      <sz val="11"/>
      <color rgb="FF000000"/>
      <name val="Calibri"/>
    </font>
    <font>
      <b/>
      <sz val="11"/>
      <color theme="1"/>
      <name val="Calibri"/>
      <family val="2"/>
      <charset val="238"/>
      <scheme val="minor"/>
    </font>
    <font>
      <b/>
      <sz val="11"/>
      <name val="Calibri"/>
      <family val="2"/>
      <charset val="238"/>
    </font>
    <font>
      <sz val="11"/>
      <name val="Calibri"/>
      <family val="2"/>
      <charset val="238"/>
      <scheme val="minor"/>
    </font>
    <font>
      <sz val="10"/>
      <color rgb="FF666666"/>
      <name val="Calibri"/>
      <family val="2"/>
      <charset val="238"/>
    </font>
    <font>
      <b/>
      <sz val="9"/>
      <color rgb="FF9C5700"/>
      <name val="Calibri"/>
      <family val="2"/>
      <charset val="238"/>
    </font>
    <font>
      <sz val="9"/>
      <color theme="1"/>
      <name val="Calibri"/>
      <family val="2"/>
      <charset val="238"/>
      <scheme val="minor"/>
    </font>
    <font>
      <sz val="9"/>
      <color rgb="FF666666"/>
      <name val="Calibri"/>
      <family val="2"/>
      <charset val="238"/>
    </font>
    <font>
      <b/>
      <sz val="11"/>
      <color rgb="FF1F4E78"/>
      <name val="Calibri"/>
      <family val="2"/>
      <charset val="238"/>
    </font>
    <font>
      <b/>
      <sz val="10"/>
      <color rgb="FFFFFFFF"/>
      <name val="Calibri"/>
      <family val="2"/>
      <charset val="238"/>
    </font>
    <font>
      <b/>
      <sz val="10"/>
      <color rgb="FF2F3690"/>
      <name val="Calibri"/>
      <family val="2"/>
      <charset val="238"/>
    </font>
    <font>
      <b/>
      <sz val="12"/>
      <color rgb="FFFFFFFF"/>
      <name val="Calibri"/>
      <family val="2"/>
      <charset val="238"/>
    </font>
    <font>
      <sz val="12"/>
      <color theme="1"/>
      <name val="Calibri"/>
      <family val="2"/>
      <charset val="238"/>
      <scheme val="minor"/>
    </font>
  </fonts>
  <fills count="9">
    <fill>
      <patternFill patternType="none"/>
    </fill>
    <fill>
      <patternFill patternType="gray125"/>
    </fill>
    <fill>
      <patternFill patternType="solid">
        <fgColor rgb="FF1F4E78"/>
      </patternFill>
    </fill>
    <fill>
      <patternFill patternType="solid">
        <fgColor rgb="FFD9EAF7"/>
      </patternFill>
    </fill>
    <fill>
      <patternFill patternType="solid">
        <fgColor rgb="FFE2F0D9"/>
      </patternFill>
    </fill>
    <fill>
      <patternFill patternType="solid">
        <fgColor rgb="FFFCE4D6"/>
      </patternFill>
    </fill>
    <fill>
      <patternFill patternType="solid">
        <fgColor rgb="FF2F3690"/>
        <bgColor indexed="64"/>
      </patternFill>
    </fill>
    <fill>
      <patternFill patternType="solid">
        <fgColor theme="0" tint="-0.14999847407452621"/>
        <bgColor indexed="64"/>
      </patternFill>
    </fill>
    <fill>
      <patternFill patternType="solid">
        <fgColor theme="8" tint="0.59999389629810485"/>
        <bgColor indexed="64"/>
      </patternFill>
    </fill>
  </fills>
  <borders count="5">
    <border>
      <left/>
      <right/>
      <top/>
      <bottom/>
      <diagonal/>
    </border>
    <border>
      <left/>
      <right/>
      <top/>
      <bottom style="medium">
        <color rgb="FF1F4E78"/>
      </bottom>
      <diagonal/>
    </border>
    <border>
      <left/>
      <right/>
      <top/>
      <bottom style="thin">
        <color rgb="FFB7B7B7"/>
      </bottom>
      <diagonal/>
    </border>
    <border>
      <left/>
      <right/>
      <top style="medium">
        <color rgb="FF1F4E78"/>
      </top>
      <bottom/>
      <diagonal/>
    </border>
    <border>
      <left/>
      <right/>
      <top style="medium">
        <color rgb="FF1F4E78"/>
      </top>
      <bottom style="medium">
        <color rgb="FF1F4E78"/>
      </bottom>
      <diagonal/>
    </border>
  </borders>
  <cellStyleXfs count="1">
    <xf numFmtId="0" fontId="0" fillId="0" borderId="0"/>
  </cellStyleXfs>
  <cellXfs count="34">
    <xf numFmtId="0" fontId="0" fillId="0" borderId="0" xfId="0"/>
    <xf numFmtId="0" fontId="5" fillId="0" borderId="2" xfId="0" applyFont="1" applyBorder="1" applyAlignment="1">
      <alignment horizontal="center" vertical="center"/>
    </xf>
    <xf numFmtId="0" fontId="5" fillId="0" borderId="2" xfId="0" applyFont="1" applyBorder="1" applyAlignment="1">
      <alignment vertical="center" wrapText="1"/>
    </xf>
    <xf numFmtId="164" fontId="7" fillId="4" borderId="2" xfId="0" applyNumberFormat="1" applyFont="1" applyFill="1" applyBorder="1" applyAlignment="1">
      <alignment horizontal="right" vertical="center"/>
    </xf>
    <xf numFmtId="164" fontId="9" fillId="0" borderId="3" xfId="0" applyNumberFormat="1" applyFont="1" applyBorder="1" applyAlignment="1">
      <alignment horizontal="right"/>
    </xf>
    <xf numFmtId="164" fontId="0" fillId="0" borderId="0" xfId="0" applyNumberFormat="1" applyAlignment="1">
      <alignment horizontal="right"/>
    </xf>
    <xf numFmtId="164" fontId="8" fillId="0" borderId="3" xfId="0" applyNumberFormat="1" applyFont="1" applyBorder="1" applyAlignment="1">
      <alignment horizontal="right"/>
    </xf>
    <xf numFmtId="165" fontId="6" fillId="3" borderId="0" xfId="0" applyNumberFormat="1" applyFont="1" applyFill="1"/>
    <xf numFmtId="164" fontId="0" fillId="0" borderId="0" xfId="0" applyNumberFormat="1"/>
    <xf numFmtId="164" fontId="8" fillId="0" borderId="4" xfId="0" applyNumberFormat="1" applyFont="1" applyBorder="1"/>
    <xf numFmtId="0" fontId="0" fillId="0" borderId="0" xfId="0"/>
    <xf numFmtId="0" fontId="0" fillId="0" borderId="0" xfId="0" applyAlignment="1">
      <alignment horizontal="right"/>
    </xf>
    <xf numFmtId="0" fontId="2" fillId="0" borderId="0" xfId="0" applyFont="1" applyAlignment="1">
      <alignment horizontal="center" vertical="center" wrapText="1"/>
    </xf>
    <xf numFmtId="0" fontId="8" fillId="0" borderId="3" xfId="0" applyFont="1" applyBorder="1" applyAlignment="1">
      <alignment horizontal="right"/>
    </xf>
    <xf numFmtId="0" fontId="0" fillId="0" borderId="3" xfId="0" applyBorder="1"/>
    <xf numFmtId="0" fontId="4" fillId="2" borderId="0" xfId="0" applyFont="1" applyFill="1" applyAlignment="1">
      <alignment horizontal="left"/>
    </xf>
    <xf numFmtId="0" fontId="0" fillId="0" borderId="4" xfId="0" applyBorder="1"/>
    <xf numFmtId="0" fontId="0" fillId="6" borderId="0" xfId="0" applyFill="1"/>
    <xf numFmtId="0" fontId="1" fillId="6" borderId="0" xfId="0" applyFont="1" applyFill="1" applyAlignment="1">
      <alignment horizontal="center" vertical="center"/>
    </xf>
    <xf numFmtId="0" fontId="3" fillId="6" borderId="1" xfId="0" applyFont="1" applyFill="1" applyBorder="1" applyAlignment="1">
      <alignment horizontal="center" vertical="center" wrapText="1"/>
    </xf>
    <xf numFmtId="0" fontId="11" fillId="7" borderId="0" xfId="0" applyFont="1" applyFill="1" applyAlignment="1">
      <alignment horizontal="left" vertical="center"/>
    </xf>
    <xf numFmtId="0" fontId="12" fillId="7" borderId="0" xfId="0" applyFont="1" applyFill="1"/>
    <xf numFmtId="0" fontId="14" fillId="5" borderId="0" xfId="0" applyFont="1" applyFill="1" applyAlignment="1">
      <alignment wrapText="1"/>
    </xf>
    <xf numFmtId="0" fontId="15" fillId="0" borderId="0" xfId="0" applyFont="1"/>
    <xf numFmtId="0" fontId="16" fillId="0" borderId="0" xfId="0" applyFont="1" applyAlignment="1">
      <alignment vertical="top" wrapText="1"/>
    </xf>
    <xf numFmtId="164" fontId="6" fillId="8" borderId="2" xfId="0" applyNumberFormat="1" applyFont="1" applyFill="1" applyBorder="1" applyAlignment="1">
      <alignment horizontal="right" vertical="center"/>
    </xf>
    <xf numFmtId="0" fontId="10" fillId="0" borderId="0" xfId="0" applyFont="1"/>
    <xf numFmtId="0" fontId="17" fillId="0" borderId="4" xfId="0" applyFont="1" applyBorder="1"/>
    <xf numFmtId="0" fontId="17" fillId="0" borderId="3" xfId="0" applyFont="1" applyBorder="1" applyAlignment="1">
      <alignment horizontal="right"/>
    </xf>
    <xf numFmtId="0" fontId="18" fillId="6" borderId="0" xfId="0" applyFont="1" applyFill="1" applyAlignment="1">
      <alignment horizontal="center"/>
    </xf>
    <xf numFmtId="0" fontId="19" fillId="0" borderId="2" xfId="0" applyFont="1" applyBorder="1" applyAlignment="1">
      <alignment vertical="top" wrapText="1"/>
    </xf>
    <xf numFmtId="0" fontId="13" fillId="0" borderId="2" xfId="0" applyFont="1" applyBorder="1" applyAlignment="1">
      <alignment vertical="top" wrapText="1"/>
    </xf>
    <xf numFmtId="0" fontId="20" fillId="6" borderId="0" xfId="0" applyFont="1" applyFill="1" applyAlignment="1">
      <alignment horizontal="center"/>
    </xf>
    <xf numFmtId="0" fontId="21" fillId="6" borderId="0" xfId="0" applyFont="1" applyFill="1"/>
  </cellXfs>
  <cellStyles count="1">
    <cellStyle name="Normal" xfId="0" builtinId="0"/>
  </cellStyles>
  <dxfs count="0"/>
  <tableStyles count="0" defaultTableStyle="TableStyleMedium9" defaultPivotStyle="PivotStyleLight16"/>
  <colors>
    <mruColors>
      <color rgb="FF2F369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8"/>
  <sheetViews>
    <sheetView showGridLines="0" tabSelected="1" workbookViewId="0">
      <pane xSplit="3" ySplit="4" topLeftCell="D5" activePane="bottomRight" state="frozen"/>
      <selection pane="topRight"/>
      <selection pane="bottomLeft"/>
      <selection pane="bottomRight" activeCell="A2" sqref="A2:I2"/>
    </sheetView>
  </sheetViews>
  <sheetFormatPr defaultRowHeight="14.4" x14ac:dyDescent="0.3"/>
  <cols>
    <col min="1" max="1" width="7" customWidth="1"/>
    <col min="2" max="2" width="58" customWidth="1"/>
    <col min="3" max="3" width="12" customWidth="1"/>
    <col min="4" max="9" width="18" customWidth="1"/>
  </cols>
  <sheetData>
    <row r="1" spans="1:9" ht="28.05" customHeight="1" x14ac:dyDescent="0.3">
      <c r="A1" s="18" t="s">
        <v>0</v>
      </c>
      <c r="B1" s="17"/>
      <c r="C1" s="17"/>
      <c r="D1" s="17"/>
      <c r="E1" s="17"/>
      <c r="F1" s="17"/>
      <c r="G1" s="17"/>
      <c r="H1" s="17"/>
      <c r="I1" s="17"/>
    </row>
    <row r="2" spans="1:9" ht="31.95" customHeight="1" x14ac:dyDescent="0.3">
      <c r="A2" s="12" t="s">
        <v>1</v>
      </c>
      <c r="B2" s="10"/>
      <c r="C2" s="10"/>
      <c r="D2" s="10"/>
      <c r="E2" s="10"/>
      <c r="F2" s="10"/>
      <c r="G2" s="10"/>
      <c r="H2" s="10"/>
      <c r="I2" s="10"/>
    </row>
    <row r="3" spans="1:9" x14ac:dyDescent="0.3">
      <c r="B3" s="26"/>
    </row>
    <row r="4" spans="1:9" ht="54" customHeight="1" x14ac:dyDescent="0.3">
      <c r="A4" s="19" t="s">
        <v>2</v>
      </c>
      <c r="B4" s="19" t="s">
        <v>3</v>
      </c>
      <c r="C4" s="19" t="s">
        <v>4</v>
      </c>
      <c r="D4" s="19" t="s">
        <v>5</v>
      </c>
      <c r="E4" s="19" t="s">
        <v>6</v>
      </c>
      <c r="F4" s="19" t="s">
        <v>7</v>
      </c>
      <c r="G4" s="19" t="s">
        <v>8</v>
      </c>
      <c r="H4" s="19" t="s">
        <v>9</v>
      </c>
      <c r="I4" s="19" t="s">
        <v>10</v>
      </c>
    </row>
    <row r="5" spans="1:9" ht="22.05" customHeight="1" x14ac:dyDescent="0.3">
      <c r="A5" s="20" t="s">
        <v>11</v>
      </c>
      <c r="B5" s="21"/>
      <c r="C5" s="21"/>
      <c r="D5" s="21"/>
      <c r="E5" s="21"/>
      <c r="F5" s="21"/>
      <c r="G5" s="21"/>
      <c r="H5" s="21"/>
      <c r="I5" s="21"/>
    </row>
    <row r="6" spans="1:9" ht="48" customHeight="1" x14ac:dyDescent="0.3">
      <c r="A6" s="1">
        <v>1</v>
      </c>
      <c r="B6" s="2" t="s">
        <v>12</v>
      </c>
      <c r="C6" s="1">
        <v>80</v>
      </c>
      <c r="D6" s="25"/>
      <c r="E6" s="3">
        <f>C6*D6</f>
        <v>0</v>
      </c>
      <c r="F6" s="25"/>
      <c r="G6" s="3">
        <f>C6*F6</f>
        <v>0</v>
      </c>
      <c r="H6" s="25"/>
      <c r="I6" s="3">
        <f>C6*H6</f>
        <v>0</v>
      </c>
    </row>
    <row r="7" spans="1:9" ht="48" customHeight="1" x14ac:dyDescent="0.3">
      <c r="A7" s="1">
        <v>2</v>
      </c>
      <c r="B7" s="2" t="s">
        <v>13</v>
      </c>
      <c r="C7" s="1">
        <v>85</v>
      </c>
      <c r="D7" s="25"/>
      <c r="E7" s="3">
        <f>C7*D7</f>
        <v>0</v>
      </c>
      <c r="F7" s="25"/>
      <c r="G7" s="3">
        <f>C7*F7</f>
        <v>0</v>
      </c>
      <c r="H7" s="25"/>
      <c r="I7" s="3">
        <f>C7*H7</f>
        <v>0</v>
      </c>
    </row>
    <row r="8" spans="1:9" ht="48" customHeight="1" x14ac:dyDescent="0.3">
      <c r="A8" s="1">
        <v>3</v>
      </c>
      <c r="B8" s="2" t="s">
        <v>14</v>
      </c>
      <c r="C8" s="1">
        <v>5</v>
      </c>
      <c r="D8" s="25"/>
      <c r="E8" s="3">
        <f>C8*D8</f>
        <v>0</v>
      </c>
      <c r="F8" s="25"/>
      <c r="G8" s="3">
        <f>C8*F8</f>
        <v>0</v>
      </c>
      <c r="H8" s="25"/>
      <c r="I8" s="3">
        <f>C8*H8</f>
        <v>0</v>
      </c>
    </row>
    <row r="9" spans="1:9" ht="48" customHeight="1" x14ac:dyDescent="0.3">
      <c r="A9" s="1">
        <v>4</v>
      </c>
      <c r="B9" s="2" t="s">
        <v>15</v>
      </c>
      <c r="C9" s="1">
        <v>1</v>
      </c>
      <c r="D9" s="25"/>
      <c r="E9" s="3">
        <f>C9*D9</f>
        <v>0</v>
      </c>
      <c r="F9" s="25"/>
      <c r="G9" s="3">
        <f>C9*F9</f>
        <v>0</v>
      </c>
      <c r="H9" s="25"/>
      <c r="I9" s="3">
        <f>C9*H9</f>
        <v>0</v>
      </c>
    </row>
    <row r="10" spans="1:9" ht="22.05" customHeight="1" x14ac:dyDescent="0.3">
      <c r="A10" s="20" t="s">
        <v>16</v>
      </c>
      <c r="B10" s="21"/>
      <c r="C10" s="21"/>
      <c r="D10" s="21"/>
      <c r="E10" s="21"/>
      <c r="F10" s="21"/>
      <c r="G10" s="21"/>
      <c r="H10" s="21"/>
      <c r="I10" s="21"/>
    </row>
    <row r="11" spans="1:9" ht="48" customHeight="1" x14ac:dyDescent="0.3">
      <c r="A11" s="1">
        <v>5</v>
      </c>
      <c r="B11" s="2" t="s">
        <v>17</v>
      </c>
      <c r="C11" s="1">
        <v>1</v>
      </c>
      <c r="D11" s="25"/>
      <c r="E11" s="3">
        <f>C11*D11</f>
        <v>0</v>
      </c>
      <c r="F11" s="25"/>
      <c r="G11" s="3">
        <f>C11*F11</f>
        <v>0</v>
      </c>
      <c r="H11" s="25"/>
      <c r="I11" s="3">
        <f>C11*H11</f>
        <v>0</v>
      </c>
    </row>
    <row r="13" spans="1:9" x14ac:dyDescent="0.3">
      <c r="A13" s="13" t="s">
        <v>18</v>
      </c>
      <c r="B13" s="14"/>
      <c r="C13" s="14"/>
      <c r="D13" s="14"/>
      <c r="E13" s="4">
        <f>SUM(E6:E11)</f>
        <v>0</v>
      </c>
    </row>
    <row r="14" spans="1:9" x14ac:dyDescent="0.3">
      <c r="A14" s="13" t="s">
        <v>19</v>
      </c>
      <c r="B14" s="14"/>
      <c r="C14" s="14"/>
      <c r="D14" s="14"/>
      <c r="E14" s="14"/>
      <c r="F14" s="14"/>
      <c r="G14" s="4">
        <f>SUM(G6:G11)</f>
        <v>0</v>
      </c>
    </row>
    <row r="15" spans="1:9" x14ac:dyDescent="0.3">
      <c r="A15" s="13" t="s">
        <v>20</v>
      </c>
      <c r="B15" s="14"/>
      <c r="C15" s="14"/>
      <c r="D15" s="14"/>
      <c r="E15" s="14"/>
      <c r="F15" s="14"/>
      <c r="G15" s="14"/>
      <c r="H15" s="14"/>
      <c r="I15" s="4">
        <f>SUM(I6:I11)</f>
        <v>0</v>
      </c>
    </row>
    <row r="17" spans="1:9" x14ac:dyDescent="0.3">
      <c r="A17" s="15" t="s">
        <v>21</v>
      </c>
      <c r="B17" s="10"/>
      <c r="C17" s="10"/>
      <c r="D17" s="10"/>
      <c r="E17" s="10"/>
      <c r="F17" s="10"/>
      <c r="G17" s="10"/>
      <c r="H17" s="10"/>
      <c r="I17" s="10"/>
    </row>
    <row r="18" spans="1:9" x14ac:dyDescent="0.3">
      <c r="A18" s="11" t="s">
        <v>22</v>
      </c>
      <c r="B18" s="10"/>
      <c r="C18" s="10"/>
      <c r="D18" s="10"/>
      <c r="E18" s="5">
        <f>E13</f>
        <v>0</v>
      </c>
    </row>
    <row r="19" spans="1:9" x14ac:dyDescent="0.3">
      <c r="A19" s="11" t="s">
        <v>23</v>
      </c>
      <c r="B19" s="10"/>
      <c r="C19" s="10"/>
      <c r="D19" s="10"/>
      <c r="E19" s="5">
        <f>G14</f>
        <v>0</v>
      </c>
    </row>
    <row r="20" spans="1:9" x14ac:dyDescent="0.3">
      <c r="A20" s="11" t="s">
        <v>24</v>
      </c>
      <c r="B20" s="10"/>
      <c r="C20" s="10"/>
      <c r="D20" s="10"/>
      <c r="E20" s="5">
        <f>I15</f>
        <v>0</v>
      </c>
    </row>
    <row r="21" spans="1:9" x14ac:dyDescent="0.3">
      <c r="A21" s="28" t="s">
        <v>51</v>
      </c>
      <c r="B21" s="14"/>
      <c r="C21" s="14"/>
      <c r="D21" s="14"/>
      <c r="E21" s="6">
        <f>SUM(E18:E20)</f>
        <v>0</v>
      </c>
    </row>
    <row r="22" spans="1:9" x14ac:dyDescent="0.3">
      <c r="A22" s="10" t="s">
        <v>25</v>
      </c>
      <c r="B22" s="10"/>
      <c r="C22" s="10"/>
      <c r="D22" s="10"/>
      <c r="E22" s="7">
        <v>0.22</v>
      </c>
    </row>
    <row r="23" spans="1:9" x14ac:dyDescent="0.3">
      <c r="A23" s="10" t="s">
        <v>26</v>
      </c>
      <c r="B23" s="10"/>
      <c r="C23" s="10"/>
      <c r="D23" s="10"/>
      <c r="E23" s="8">
        <f>E21*E22</f>
        <v>0</v>
      </c>
    </row>
    <row r="24" spans="1:9" x14ac:dyDescent="0.3">
      <c r="A24" s="27" t="s">
        <v>50</v>
      </c>
      <c r="B24" s="16"/>
      <c r="C24" s="16"/>
      <c r="D24" s="16"/>
      <c r="E24" s="9">
        <f>E21+E23</f>
        <v>0</v>
      </c>
    </row>
    <row r="26" spans="1:9" x14ac:dyDescent="0.3">
      <c r="A26" s="22" t="s">
        <v>27</v>
      </c>
      <c r="B26" s="23"/>
      <c r="C26" s="23"/>
      <c r="D26" s="23"/>
      <c r="E26" s="23"/>
      <c r="F26" s="23"/>
      <c r="G26" s="23"/>
      <c r="H26" s="23"/>
      <c r="I26" s="23"/>
    </row>
    <row r="27" spans="1:9" x14ac:dyDescent="0.3">
      <c r="A27" s="24" t="s">
        <v>28</v>
      </c>
      <c r="B27" s="23"/>
      <c r="C27" s="23"/>
      <c r="D27" s="23"/>
      <c r="E27" s="23"/>
      <c r="F27" s="23"/>
      <c r="G27" s="23"/>
      <c r="H27" s="23"/>
      <c r="I27" s="23"/>
    </row>
    <row r="28" spans="1:9" x14ac:dyDescent="0.3">
      <c r="A28" s="23"/>
      <c r="B28" s="23"/>
      <c r="C28" s="23"/>
      <c r="D28" s="23"/>
      <c r="E28" s="23"/>
      <c r="F28" s="23"/>
      <c r="G28" s="23"/>
      <c r="H28" s="23"/>
      <c r="I28" s="23"/>
    </row>
  </sheetData>
  <autoFilter ref="A4:I11" xr:uid="{00000000-0009-0000-0000-000000000000}"/>
  <mergeCells count="17">
    <mergeCell ref="A1:I1"/>
    <mergeCell ref="A17:I17"/>
    <mergeCell ref="A24:D24"/>
    <mergeCell ref="A19:D19"/>
    <mergeCell ref="A27:I28"/>
    <mergeCell ref="A26:I26"/>
    <mergeCell ref="A13:D13"/>
    <mergeCell ref="A23:D23"/>
    <mergeCell ref="A18:D18"/>
    <mergeCell ref="A2:I2"/>
    <mergeCell ref="A15:H15"/>
    <mergeCell ref="A10:I10"/>
    <mergeCell ref="A5:I5"/>
    <mergeCell ref="A14:F14"/>
    <mergeCell ref="A22:D22"/>
    <mergeCell ref="A20:D20"/>
    <mergeCell ref="A21:D21"/>
  </mergeCells>
  <dataValidations count="1">
    <dataValidation type="decimal" operator="greaterThanOrEqual" errorTitle="Neveljaven vnos" error="Vnesite število, ki je večje ali enako 0." promptTitle="Cena" prompt="Vnesite ceno v EUR brez DDV." sqref="D6:D11 F6:F11 H6:H11" xr:uid="{00000000-0002-0000-0000-000000000000}">
      <formula1>0</formula1>
    </dataValidation>
  </dataValidations>
  <pageMargins left="0.25" right="0.25" top="0.5" bottom="0.5" header="0.2" footer="0.2"/>
  <pageSetup paperSize="8" fitToHeight="0" orientation="landscape" r:id="rId1"/>
  <headerFooter>
    <oddFooter>&amp;CStran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12"/>
  <sheetViews>
    <sheetView showGridLines="0" workbookViewId="0">
      <pane ySplit="3" topLeftCell="A4" activePane="bottomLeft" state="frozen"/>
      <selection pane="bottomLeft" sqref="A1:B1"/>
    </sheetView>
  </sheetViews>
  <sheetFormatPr defaultRowHeight="14.4" x14ac:dyDescent="0.3"/>
  <cols>
    <col min="1" max="1" width="26" customWidth="1"/>
    <col min="2" max="2" width="105" customWidth="1"/>
  </cols>
  <sheetData>
    <row r="1" spans="1:2" ht="28.05" customHeight="1" x14ac:dyDescent="0.3">
      <c r="A1" s="32" t="s">
        <v>29</v>
      </c>
      <c r="B1" s="33"/>
    </row>
    <row r="3" spans="1:2" x14ac:dyDescent="0.3">
      <c r="A3" s="29" t="s">
        <v>30</v>
      </c>
      <c r="B3" s="29" t="s">
        <v>31</v>
      </c>
    </row>
    <row r="4" spans="1:2" ht="48" customHeight="1" x14ac:dyDescent="0.3">
      <c r="A4" s="30" t="s">
        <v>32</v>
      </c>
      <c r="B4" s="31" t="s">
        <v>33</v>
      </c>
    </row>
    <row r="5" spans="1:2" ht="48" customHeight="1" x14ac:dyDescent="0.3">
      <c r="A5" s="30" t="s">
        <v>34</v>
      </c>
      <c r="B5" s="31" t="s">
        <v>35</v>
      </c>
    </row>
    <row r="6" spans="1:2" ht="48" customHeight="1" x14ac:dyDescent="0.3">
      <c r="A6" s="30" t="s">
        <v>36</v>
      </c>
      <c r="B6" s="31" t="s">
        <v>37</v>
      </c>
    </row>
    <row r="7" spans="1:2" ht="48" customHeight="1" x14ac:dyDescent="0.3">
      <c r="A7" s="30" t="s">
        <v>38</v>
      </c>
      <c r="B7" s="31" t="s">
        <v>39</v>
      </c>
    </row>
    <row r="8" spans="1:2" ht="48" customHeight="1" x14ac:dyDescent="0.3">
      <c r="A8" s="30" t="s">
        <v>40</v>
      </c>
      <c r="B8" s="31" t="s">
        <v>41</v>
      </c>
    </row>
    <row r="9" spans="1:2" ht="48" customHeight="1" x14ac:dyDescent="0.3">
      <c r="A9" s="30" t="s">
        <v>42</v>
      </c>
      <c r="B9" s="31" t="s">
        <v>43</v>
      </c>
    </row>
    <row r="10" spans="1:2" ht="48" customHeight="1" x14ac:dyDescent="0.3">
      <c r="A10" s="30" t="s">
        <v>44</v>
      </c>
      <c r="B10" s="31" t="s">
        <v>45</v>
      </c>
    </row>
    <row r="11" spans="1:2" ht="48" customHeight="1" x14ac:dyDescent="0.3">
      <c r="A11" s="30" t="s">
        <v>46</v>
      </c>
      <c r="B11" s="31" t="s">
        <v>47</v>
      </c>
    </row>
    <row r="12" spans="1:2" ht="48" customHeight="1" x14ac:dyDescent="0.3">
      <c r="A12" s="30" t="s">
        <v>48</v>
      </c>
      <c r="B12" s="31" t="s">
        <v>49</v>
      </c>
    </row>
  </sheetData>
  <mergeCells count="1">
    <mergeCell ref="A1:B1"/>
  </mergeCells>
  <pageMargins left="0.75" right="0.75" top="1" bottom="1" header="0.5" footer="0.5"/>
  <pageSetup scale="6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Ponudbeni predračun</vt:lpstr>
      <vt:lpstr>Navodila</vt:lpstr>
      <vt:lpstr>Navodila!Print_Area</vt:lpstr>
      <vt:lpstr>'Ponudbeni predračun'!Print_Area</vt:lpstr>
      <vt:lpstr>'Ponudbeni predračun'!Print_Titles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Aleksandra Milovanović</dc:creator>
  <cp:lastModifiedBy>Aleksandra Milovanović</cp:lastModifiedBy>
  <cp:lastPrinted>2026-09-04T09:01:22Z</cp:lastPrinted>
  <dcterms:created xsi:type="dcterms:W3CDTF">2026-09-04T08:58:41Z</dcterms:created>
  <dcterms:modified xsi:type="dcterms:W3CDTF">2026-09-04T09:05:49Z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7cf171f-c8e0-4973-af85-1ea19e4d52e1_Enabled">
    <vt:lpwstr>true</vt:lpwstr>
  </property>
  <property fmtid="{D5CDD505-2E9C-101B-9397-08002B2CF9AE}" pid="3" name="MSIP_Label_97cf171f-c8e0-4973-af85-1ea19e4d52e1_SetDate">
    <vt:lpwstr>2026-09-04T08:58:42Z</vt:lpwstr>
  </property>
  <property fmtid="{D5CDD505-2E9C-101B-9397-08002B2CF9AE}" pid="4" name="MSIP_Label_97cf171f-c8e0-4973-af85-1ea19e4d52e1_Method">
    <vt:lpwstr>Standard</vt:lpwstr>
  </property>
  <property fmtid="{D5CDD505-2E9C-101B-9397-08002B2CF9AE}" pid="5" name="MSIP_Label_97cf171f-c8e0-4973-af85-1ea19e4d52e1_Name">
    <vt:lpwstr>Interno</vt:lpwstr>
  </property>
  <property fmtid="{D5CDD505-2E9C-101B-9397-08002B2CF9AE}" pid="6" name="MSIP_Label_97cf171f-c8e0-4973-af85-1ea19e4d52e1_SiteId">
    <vt:lpwstr>8d05b656-5ced-407f-8cc4-182bc3a1bb7b</vt:lpwstr>
  </property>
  <property fmtid="{D5CDD505-2E9C-101B-9397-08002B2CF9AE}" pid="7" name="MSIP_Label_97cf171f-c8e0-4973-af85-1ea19e4d52e1_ActionId">
    <vt:lpwstr>ac1b22b5-96e0-44b9-8741-9e6c27066d43</vt:lpwstr>
  </property>
  <property fmtid="{D5CDD505-2E9C-101B-9397-08002B2CF9AE}" pid="8" name="MSIP_Label_97cf171f-c8e0-4973-af85-1ea19e4d52e1_ContentBits">
    <vt:lpwstr>0</vt:lpwstr>
  </property>
</Properties>
</file>